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05" i="1" l="1"/>
  <c r="H102" i="1"/>
  <c r="H103" i="1"/>
  <c r="E11" i="1" l="1"/>
  <c r="F11" i="1"/>
  <c r="G11" i="1"/>
  <c r="H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G105" i="1"/>
  <c r="F105" i="1"/>
  <c r="E105" i="1"/>
  <c r="H104" i="1"/>
  <c r="G104" i="1"/>
  <c r="F104" i="1"/>
  <c r="E104" i="1"/>
  <c r="G103" i="1"/>
  <c r="F103" i="1"/>
  <c r="E103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<sst xmlns="http://schemas.openxmlformats.org/spreadsheetml/2006/main" count="210" uniqueCount="208">
  <si>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</si>
  <si>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</si>
  <si>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</si>
  <si>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</si>
  <si>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</si>
  <si>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</si>
  <si>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</si>
  <si>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</si>
  <si>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</si>
  <si>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</si>
  <si>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</si>
  <si>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</si>
  <si>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</si>
  <si>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</si>
  <si>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</si>
  <si>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</si>
  <si>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</si>
  <si>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</si>
  <si>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</si>
  <si>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</si>
  <si>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</si>
  <si>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</si>
  <si>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</si>
  <si>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</si>
  <si>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</si>
  <si>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</si>
  <si>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</si>
  <si>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</si>
  <si>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</si>
  <si>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</si>
  <si>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</si>
  <si>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</si>
  <si>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</si>
  <si>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</si>
  <si>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</si>
  <si>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</si>
  <si>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</si>
  <si>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</si>
  <si>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</si>
  <si>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</si>
  <si>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</si>
  <si>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</si>
  <si>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</si>
  <si>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</si>
  <si>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</si>
  <si>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</si>
  <si>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</si>
  <si>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</si>
  <si>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</si>
  <si>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</si>
  <si>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</si>
  <si>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</si>
  <si>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</si>
  <si>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</si>
  <si>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</si>
  <si>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</si>
  <si>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</si>
  <si>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</si>
  <si>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</si>
  <si>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</si>
  <si>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</si>
  <si>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</si>
  <si>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</si>
  <si>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</si>
  <si>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</si>
  <si>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</si>
  <si>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</si>
  <si>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</si>
  <si>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</si>
  <si>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</si>
  <si>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</si>
  <si>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</si>
  <si>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</si>
  <si>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</si>
  <si>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</si>
  <si>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</si>
  <si>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</si>
  <si>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</si>
  <si>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</si>
  <si>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</si>
  <si>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</si>
  <si>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</si>
  <si>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</si>
  <si>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</si>
  <si>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</si>
  <si>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</si>
  <si>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</si>
  <si>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</si>
  <si>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</si>
  <si>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</si>
  <si>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</si>
  <si>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</si>
  <si>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</si>
  <si>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</si>
  <si>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</si>
  <si>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</si>
  <si>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</si>
  <si>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</si>
  <si>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</si>
  <si>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</si>
  <si>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</si>
  <si>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</si>
  <si>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</si>
  <si>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</si>
  <si>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</si>
  <si>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</si>
  <si>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</si>
  <si>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</si>
  <si>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</si>
  <si>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</si>
  <si>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</si>
  <si>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</si>
  <si>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</si>
  <si>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</si>
  <si>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</si>
  <si>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</si>
  <si>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</si>
  <si>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</si>
  <si>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</si>
  <si>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</si>
  <si>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</si>
  <si>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</si>
  <si>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</si>
  <si>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</si>
  <si>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</si>
  <si>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</si>
  <si>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</si>
  <si>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</si>
  <si>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</si>
  <si>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</si>
  <si>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</si>
  <si>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</si>
  <si>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</si>
  <si>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</si>
  <si>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</si>
  <si>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</si>
  <si>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</si>
  <si>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</si>
  <si>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</si>
  <si>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</si>
  <si>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</si>
  <si>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</si>
  <si>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</si>
  <si>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</si>
  <si>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</si>
  <si>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</si>
  <si>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</si>
  <si>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</si>
  <si>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</si>
  <si>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</si>
  <si>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</si>
  <si>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</si>
  <si>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</si>
  <si>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</si>
  <si>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</si>
  <si>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</si>
  <si>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</si>
  <si>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</si>
  <si>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</si>
  <si>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</si>
  <si>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</si>
  <si>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</si>
  <si>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</si>
  <si>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</si>
  <si>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</si>
  <si>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</si>
  <si>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</si>
  <si>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</si>
  <si>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</si>
  <si>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</si>
  <si>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</si>
  <si>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</si>
  <si>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</si>
  <si>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</si>
  <si>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</si>
  <si>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</si>
  <si>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</si>
  <si>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</si>
  <si>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</si>
  <si>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</si>
  <si>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</si>
  <si>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</si>
  <si>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</si>
  <si>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</si>
  <si>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</si>
  <si>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</si>
  <si>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</si>
  <si>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</si>
  <si>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</si>
  <si>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</si>
  <si>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</si>
  <si>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</si>
  <si>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</si>
  <si>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</si>
  <si>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</si>
  <si>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</si>
  <si>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</si>
  <si>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</si>
  <si>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</si>
  <si>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</si>
  <si>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</si>
  <si>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</si>
  <si>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</si>
  <si>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</si>
  <si>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</si>
  <si>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</si>
  <si>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COMPREHENSIVE MULTIPLE TRANSPORTATIONS CO.</t>
  </si>
  <si>
    <t>المتكاملة للنقل المتعدد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</si>
</sst>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95" workbookViewId="0">
      <selection activeCell="B98" sqref="B98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131256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0.79</v>
      </c>
      <c r="F6" s="13">
        <v>1.36</v>
      </c>
      <c r="G6" s="13">
        <v>1.29</v>
      </c>
      <c r="H6" s="13">
        <v>0.95</v>
      </c>
      <c r="I6" s="14" t="s">
        <v>5</v>
      </c>
    </row>
    <row r="7" spans="4:9" ht="15.75">
      <c r="D7" s="12" t="s">
        <v>6</v>
      </c>
      <c r="E7" s="15">
        <v>3337720.08</v>
      </c>
      <c r="F7" s="15">
        <v>2690407.39</v>
      </c>
      <c r="G7" s="15">
        <v>5269452.67</v>
      </c>
      <c r="H7" s="15">
        <v>545645.87</v>
      </c>
      <c r="I7" s="14" t="s">
        <v>7</v>
      </c>
    </row>
    <row r="8" spans="4:9" ht="15.75">
      <c r="D8" s="12" t="s">
        <v>8</v>
      </c>
      <c r="E8" s="15">
        <v>2884487</v>
      </c>
      <c r="F8" s="15">
        <v>2020788</v>
      </c>
      <c r="G8" s="15">
        <v>4892919</v>
      </c>
      <c r="H8" s="15">
        <v>773191</v>
      </c>
      <c r="I8" s="14" t="s">
        <v>9</v>
      </c>
    </row>
    <row r="9" spans="4:9" ht="15.75">
      <c r="D9" s="12" t="s">
        <v>10</v>
      </c>
      <c r="E9" s="15">
        <v>3837</v>
      </c>
      <c r="F9" s="15">
        <v>2748</v>
      </c>
      <c r="G9" s="15">
        <v>5656</v>
      </c>
      <c r="H9" s="15">
        <v>926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11683300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11850000</v>
      </c>
      <c r="F11" s="15">
        <f t="shared" si="0"/>
        <v>20400000</v>
      </c>
      <c r="G11" s="15">
        <f t="shared" si="0"/>
        <v>19350000</v>
      </c>
      <c r="H11" s="15">
        <f>+H6*H10</f>
        <v>11099135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618197</v>
      </c>
      <c r="F16" s="25">
        <v>724157</v>
      </c>
      <c r="G16" s="25">
        <v>4933335</v>
      </c>
      <c r="H16" s="25">
        <v>5551660</v>
      </c>
      <c r="I16" s="11" t="s">
        <v>21</v>
      </c>
    </row>
    <row r="17" spans="4:9" ht="15.75">
      <c r="D17" s="12" t="s">
        <v>22</v>
      </c>
      <c r="E17" s="26">
        <v>7277885</v>
      </c>
      <c r="F17" s="26">
        <v>3561711</v>
      </c>
      <c r="G17" s="26">
        <v>8134118</v>
      </c>
      <c r="H17" s="26">
        <v>6389953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320012</v>
      </c>
      <c r="F22" s="26">
        <v>360468</v>
      </c>
      <c r="G22" s="26">
        <v>252262</v>
      </c>
      <c r="H22" s="26">
        <v>304724</v>
      </c>
      <c r="I22" s="14" t="s">
        <v>33</v>
      </c>
    </row>
    <row r="23" spans="4:9" ht="15.75">
      <c r="D23" s="12" t="s">
        <v>34</v>
      </c>
      <c r="E23" s="26">
        <v>9665712</v>
      </c>
      <c r="F23" s="26">
        <v>5532347</v>
      </c>
      <c r="G23" s="26">
        <v>18782264</v>
      </c>
      <c r="H23" s="26">
        <v>12768030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10390619</v>
      </c>
      <c r="F25" s="26">
        <v>12564151</v>
      </c>
      <c r="G25" s="26">
        <v>8123973</v>
      </c>
      <c r="H25" s="26">
        <v>11666775</v>
      </c>
      <c r="I25" s="14" t="s">
        <v>39</v>
      </c>
    </row>
    <row r="26" spans="4:9" ht="15.75">
      <c r="D26" s="12" t="s">
        <v>40</v>
      </c>
      <c r="E26" s="26">
        <v>1236375</v>
      </c>
      <c r="F26" s="26">
        <v>1236375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35200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11662194</v>
      </c>
      <c r="F28" s="26">
        <v>13800526</v>
      </c>
      <c r="G28" s="26">
        <v>8123973</v>
      </c>
      <c r="H28" s="26">
        <v>11666775</v>
      </c>
      <c r="I28" s="14" t="s">
        <v>45</v>
      </c>
    </row>
    <row r="29" spans="4:9" ht="15.75">
      <c r="D29" s="12" t="s">
        <v>46</v>
      </c>
      <c r="E29" s="26">
        <v>15555780</v>
      </c>
      <c r="F29" s="26">
        <v>14816813</v>
      </c>
      <c r="G29" s="26">
        <v>14299218</v>
      </c>
      <c r="H29" s="26">
        <v>14154239</v>
      </c>
      <c r="I29" s="14" t="s">
        <v>47</v>
      </c>
    </row>
    <row r="30" spans="4:9" ht="15.75">
      <c r="D30" s="28" t="s">
        <v>48</v>
      </c>
      <c r="E30" s="29">
        <v>36883686</v>
      </c>
      <c r="F30" s="29">
        <v>34149686</v>
      </c>
      <c r="G30" s="29">
        <v>41205455</v>
      </c>
      <c r="H30" s="29">
        <v>38589044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4502845</v>
      </c>
      <c r="F35" s="25">
        <v>2887498</v>
      </c>
      <c r="G35" s="25">
        <v>4121452</v>
      </c>
      <c r="H35" s="25">
        <v>3677015</v>
      </c>
      <c r="I35" s="11" t="s">
        <v>55</v>
      </c>
    </row>
    <row r="36" spans="4:9" ht="15.75">
      <c r="D36" s="12" t="s">
        <v>56</v>
      </c>
      <c r="E36" s="26">
        <v>37399</v>
      </c>
      <c r="F36" s="26">
        <v>125009</v>
      </c>
      <c r="G36" s="26">
        <v>70991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750015</v>
      </c>
      <c r="F38" s="26">
        <v>633298</v>
      </c>
      <c r="G38" s="26">
        <v>6837777</v>
      </c>
      <c r="H38" s="26">
        <v>8516961</v>
      </c>
      <c r="I38" s="14" t="s">
        <v>61</v>
      </c>
    </row>
    <row r="39" spans="4:9" ht="15.75">
      <c r="D39" s="12" t="s">
        <v>62</v>
      </c>
      <c r="E39" s="26">
        <v>7792710</v>
      </c>
      <c r="F39" s="26">
        <v>6866160</v>
      </c>
      <c r="G39" s="26">
        <v>13904121</v>
      </c>
      <c r="H39" s="26">
        <v>15448569</v>
      </c>
      <c r="I39" s="14" t="s">
        <v>63</v>
      </c>
    </row>
    <row r="40" spans="4:9" ht="15.75">
      <c r="D40" s="12" t="s">
        <v>64</v>
      </c>
      <c r="E40" s="26">
        <v>16198697</v>
      </c>
      <c r="F40" s="26">
        <v>15146654</v>
      </c>
      <c r="G40" s="26">
        <v>17044736</v>
      </c>
      <c r="H40" s="26">
        <v>14637210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753638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24745045</v>
      </c>
      <c r="F43" s="29">
        <v>22012814</v>
      </c>
      <c r="G43" s="29">
        <v>30948857</v>
      </c>
      <c r="H43" s="29">
        <v>30085779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11683300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11683300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11683300</v>
      </c>
      <c r="I48" s="14" t="s">
        <v>79</v>
      </c>
    </row>
    <row r="49" spans="4:9" ht="15.75">
      <c r="D49" s="12" t="s">
        <v>80</v>
      </c>
      <c r="E49" s="26">
        <v>257406</v>
      </c>
      <c r="F49" s="26">
        <v>254444</v>
      </c>
      <c r="G49" s="26">
        <v>100987</v>
      </c>
      <c r="H49" s="26">
        <v>100987</v>
      </c>
      <c r="I49" s="14" t="s">
        <v>81</v>
      </c>
    </row>
    <row r="50" spans="4:9" ht="15.75">
      <c r="D50" s="12" t="s">
        <v>82</v>
      </c>
      <c r="E50" s="26">
        <v>12670</v>
      </c>
      <c r="F50" s="26">
        <v>12670</v>
      </c>
      <c r="G50" s="26">
        <v>12670</v>
      </c>
      <c r="H50" s="26">
        <v>12670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-3982035</v>
      </c>
      <c r="F59" s="26">
        <v>-3195385</v>
      </c>
      <c r="G59" s="26">
        <v>-4919465</v>
      </c>
      <c r="H59" s="26">
        <v>-3353085</v>
      </c>
      <c r="I59" s="14" t="s">
        <v>95</v>
      </c>
    </row>
    <row r="60" spans="4:9" ht="15.75">
      <c r="D60" s="12" t="s">
        <v>96</v>
      </c>
      <c r="E60" s="26">
        <v>11288041</v>
      </c>
      <c r="F60" s="26">
        <v>12071729</v>
      </c>
      <c r="G60" s="26">
        <v>10194192</v>
      </c>
      <c r="H60" s="26">
        <v>8443872</v>
      </c>
      <c r="I60" s="14" t="s">
        <v>97</v>
      </c>
    </row>
    <row r="61" spans="4:9" ht="15.75">
      <c r="D61" s="41" t="s">
        <v>201</v>
      </c>
      <c r="E61" s="26">
        <v>850600</v>
      </c>
      <c r="F61" s="26">
        <v>65143</v>
      </c>
      <c r="G61" s="26">
        <v>62406</v>
      </c>
      <c r="H61" s="26">
        <v>59393</v>
      </c>
      <c r="I61" s="42" t="s">
        <v>200</v>
      </c>
    </row>
    <row r="62" spans="4:9" ht="15.75">
      <c r="D62" s="16" t="s">
        <v>98</v>
      </c>
      <c r="E62" s="29">
        <v>36883686</v>
      </c>
      <c r="F62" s="29">
        <v>34149686</v>
      </c>
      <c r="G62" s="29">
        <v>41205455</v>
      </c>
      <c r="H62" s="29">
        <v>38589044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7621413</v>
      </c>
      <c r="F66" s="25">
        <v>8082448</v>
      </c>
      <c r="G66" s="25">
        <v>7854687</v>
      </c>
      <c r="H66" s="25">
        <v>11565751</v>
      </c>
      <c r="I66" s="11" t="s">
        <v>103</v>
      </c>
    </row>
    <row r="67" spans="4:9" ht="15.75">
      <c r="D67" s="12" t="s">
        <v>104</v>
      </c>
      <c r="E67" s="26">
        <v>10060213</v>
      </c>
      <c r="F67" s="26">
        <v>10624865</v>
      </c>
      <c r="G67" s="26">
        <v>10586352</v>
      </c>
      <c r="H67" s="26">
        <v>11083903</v>
      </c>
      <c r="I67" s="14" t="s">
        <v>105</v>
      </c>
    </row>
    <row r="68" spans="4:9" ht="15.75">
      <c r="D68" s="12" t="s">
        <v>106</v>
      </c>
      <c r="E68" s="26">
        <v>-2438800</v>
      </c>
      <c r="F68" s="26">
        <v>-2542417</v>
      </c>
      <c r="G68" s="26">
        <v>-2731665</v>
      </c>
      <c r="H68" s="26">
        <v>481848</v>
      </c>
      <c r="I68" s="14" t="s">
        <v>107</v>
      </c>
    </row>
    <row r="69" spans="4:9" ht="15.75">
      <c r="D69" s="12" t="s">
        <v>108</v>
      </c>
      <c r="E69" s="26">
        <v>1471129</v>
      </c>
      <c r="F69" s="26">
        <v>1496599</v>
      </c>
      <c r="G69" s="26">
        <v>1633081</v>
      </c>
      <c r="H69" s="26">
        <v>1683510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2344673</v>
      </c>
      <c r="F71" s="26">
        <v>2278228</v>
      </c>
      <c r="G71" s="26">
        <v>2310902</v>
      </c>
      <c r="H71" s="26">
        <v>3378056</v>
      </c>
      <c r="I71" s="14" t="s">
        <v>113</v>
      </c>
    </row>
    <row r="72" spans="4:9" ht="15.75">
      <c r="D72" s="12" t="s">
        <v>114</v>
      </c>
      <c r="E72" s="26">
        <v>0</v>
      </c>
      <c r="F72" s="26">
        <v>0</v>
      </c>
      <c r="G72" s="26">
        <v>0</v>
      </c>
      <c r="H72" s="26">
        <v>514682</v>
      </c>
      <c r="I72" s="14" t="s">
        <v>115</v>
      </c>
    </row>
    <row r="73" spans="4:9" ht="15.75">
      <c r="D73" s="12" t="s">
        <v>116</v>
      </c>
      <c r="E73" s="26">
        <v>-3909929</v>
      </c>
      <c r="F73" s="26">
        <v>-4039016</v>
      </c>
      <c r="G73" s="26">
        <v>-4364746</v>
      </c>
      <c r="H73" s="26">
        <v>-1716344</v>
      </c>
      <c r="I73" s="14" t="s">
        <v>117</v>
      </c>
    </row>
    <row r="74" spans="4:9" ht="15.75">
      <c r="D74" s="12" t="s">
        <v>118</v>
      </c>
      <c r="E74" s="26">
        <v>5093193</v>
      </c>
      <c r="F74" s="26">
        <v>7154059</v>
      </c>
      <c r="G74" s="26">
        <v>4058873</v>
      </c>
      <c r="H74" s="26">
        <v>669310</v>
      </c>
      <c r="I74" s="14" t="s">
        <v>119</v>
      </c>
    </row>
    <row r="75" spans="4:9" ht="15.75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1183264</v>
      </c>
      <c r="F76" s="26">
        <v>3115043</v>
      </c>
      <c r="G76" s="26">
        <v>-305873</v>
      </c>
      <c r="H76" s="26">
        <v>-1047034</v>
      </c>
      <c r="I76" s="14" t="s">
        <v>123</v>
      </c>
    </row>
    <row r="77" spans="4:9" ht="15.75">
      <c r="D77" s="12" t="s">
        <v>124</v>
      </c>
      <c r="E77" s="26">
        <v>1153640</v>
      </c>
      <c r="F77" s="26">
        <v>1580471</v>
      </c>
      <c r="G77" s="26">
        <v>1472207</v>
      </c>
      <c r="H77" s="26">
        <v>1417590</v>
      </c>
      <c r="I77" s="14" t="s">
        <v>125</v>
      </c>
    </row>
    <row r="78" spans="4:9" ht="15.75">
      <c r="D78" s="12" t="s">
        <v>126</v>
      </c>
      <c r="E78" s="26">
        <v>29624</v>
      </c>
      <c r="F78" s="26">
        <v>1534572</v>
      </c>
      <c r="G78" s="26">
        <v>-1778080</v>
      </c>
      <c r="H78" s="26">
        <v>-2464624</v>
      </c>
      <c r="I78" s="43" t="s">
        <v>127</v>
      </c>
    </row>
    <row r="79" spans="4:9" ht="15.75">
      <c r="D79" s="12" t="s">
        <v>128</v>
      </c>
      <c r="E79" s="26">
        <v>282855</v>
      </c>
      <c r="F79" s="26">
        <v>-549974</v>
      </c>
      <c r="G79" s="26">
        <v>-214713</v>
      </c>
      <c r="H79" s="26">
        <v>-553659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-253231</v>
      </c>
      <c r="F83" s="26">
        <v>2084546</v>
      </c>
      <c r="G83" s="26">
        <v>-1563367</v>
      </c>
      <c r="H83" s="26">
        <v>-1910965</v>
      </c>
      <c r="I83" s="43" t="s">
        <v>137</v>
      </c>
    </row>
    <row r="84" spans="4:9" ht="15.75">
      <c r="D84" s="41" t="s">
        <v>201</v>
      </c>
      <c r="E84" s="26">
        <v>530457</v>
      </c>
      <c r="F84" s="26">
        <v>2737</v>
      </c>
      <c r="G84" s="26">
        <v>3013</v>
      </c>
      <c r="H84" s="26">
        <v>6540</v>
      </c>
      <c r="I84" s="42" t="s">
        <v>200</v>
      </c>
    </row>
    <row r="85" spans="4:9" ht="15.75">
      <c r="D85" s="16" t="s">
        <v>138</v>
      </c>
      <c r="E85" s="29">
        <v>-783688</v>
      </c>
      <c r="F85" s="29">
        <v>2081809</v>
      </c>
      <c r="G85" s="29">
        <v>-1566380</v>
      </c>
      <c r="H85" s="29">
        <v>-1917505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724157</v>
      </c>
      <c r="F89" s="25">
        <v>8425335</v>
      </c>
      <c r="G89" s="25">
        <v>5551660</v>
      </c>
      <c r="H89" s="25">
        <v>180163</v>
      </c>
      <c r="I89" s="11" t="s">
        <v>143</v>
      </c>
    </row>
    <row r="90" spans="4:9" ht="15.75">
      <c r="D90" s="12" t="s">
        <v>144</v>
      </c>
      <c r="E90" s="26">
        <v>-109273</v>
      </c>
      <c r="F90" s="26">
        <v>9670913</v>
      </c>
      <c r="G90" s="26">
        <v>-1124841</v>
      </c>
      <c r="H90" s="26">
        <v>-5261</v>
      </c>
      <c r="I90" s="14" t="s">
        <v>145</v>
      </c>
    </row>
    <row r="91" spans="4:9" ht="15.75">
      <c r="D91" s="12" t="s">
        <v>146</v>
      </c>
      <c r="E91" s="26">
        <v>-167131</v>
      </c>
      <c r="F91" s="26">
        <v>-7767975</v>
      </c>
      <c r="G91" s="26">
        <v>-117517</v>
      </c>
      <c r="H91" s="26">
        <v>-9399</v>
      </c>
      <c r="I91" s="14" t="s">
        <v>147</v>
      </c>
    </row>
    <row r="92" spans="4:9" ht="15.75">
      <c r="D92" s="12" t="s">
        <v>148</v>
      </c>
      <c r="E92" s="26">
        <v>170444</v>
      </c>
      <c r="F92" s="26">
        <v>-9604116</v>
      </c>
      <c r="G92" s="26">
        <v>4116033</v>
      </c>
      <c r="H92" s="26">
        <v>5386157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618197</v>
      </c>
      <c r="F94" s="29">
        <v>724157</v>
      </c>
      <c r="G94" s="29">
        <v>8425335</v>
      </c>
      <c r="H94" s="29">
        <v>5551660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19.229913333333332</v>
      </c>
      <c r="F98" s="10">
        <f>+F8*100/F10</f>
        <v>13.471920000000001</v>
      </c>
      <c r="G98" s="10">
        <f>+G8*100/G10</f>
        <v>32.619459999999997</v>
      </c>
      <c r="H98" s="10">
        <f>+H8*100/H10</f>
        <v>6.6179161709448531</v>
      </c>
      <c r="I98" s="11" t="s">
        <v>155</v>
      </c>
    </row>
    <row r="99" spans="1:15" ht="15.75">
      <c r="D99" s="12" t="s">
        <v>156</v>
      </c>
      <c r="E99" s="13">
        <f>+E85/E10</f>
        <v>-5.2245866666666668E-2</v>
      </c>
      <c r="F99" s="13">
        <f>+F85/F10</f>
        <v>0.13878726666666666</v>
      </c>
      <c r="G99" s="13">
        <f>+G85/G10</f>
        <v>-0.10442533333333333</v>
      </c>
      <c r="H99" s="13">
        <f>+H85/H10</f>
        <v>-0.16412357809865363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0.75253606666666661</v>
      </c>
      <c r="F101" s="13">
        <f>+F60/F10</f>
        <v>0.80478193333333337</v>
      </c>
      <c r="G101" s="13">
        <f>+G60/G10</f>
        <v>0.67961280000000002</v>
      </c>
      <c r="H101" s="13">
        <f>+H60/H10</f>
        <v>0.72273005058502304</v>
      </c>
      <c r="I101" s="14" t="s">
        <v>161</v>
      </c>
    </row>
    <row r="102" spans="1:15" ht="15.75">
      <c r="D102" s="12" t="s">
        <v>162</v>
      </c>
      <c r="E102" s="13">
        <f>+E11/E85</f>
        <v>-15.120813384918488</v>
      </c>
      <c r="F102" s="13">
        <f>+F11/F85</f>
        <v>9.7991698566006775</v>
      </c>
      <c r="G102" s="13">
        <f>+G11/G85</f>
        <v>-12.353324225283774</v>
      </c>
      <c r="H102" s="13">
        <f>+H11/H85</f>
        <v>-5.7883212820827064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1.0497835718350066</v>
      </c>
      <c r="F105" s="46">
        <f>+F11/F60</f>
        <v>1.689898770921713</v>
      </c>
      <c r="G105" s="46">
        <f>+G11/G60</f>
        <v>1.8981396465752263</v>
      </c>
      <c r="H105" s="46">
        <f>+H11/H60</f>
        <v>1.3144603565757511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-31.999315612472387</v>
      </c>
      <c r="F107" s="51">
        <f>+F68*100/F66</f>
        <v>-31.456026688943744</v>
      </c>
      <c r="G107" s="51">
        <f>+G68*100/G66</f>
        <v>-34.777515641297995</v>
      </c>
      <c r="H107" s="51">
        <f>+H68*100/H66</f>
        <v>4.1661626642316616</v>
      </c>
      <c r="I107" s="11" t="s">
        <v>171</v>
      </c>
    </row>
    <row r="108" spans="1:15" ht="15.75">
      <c r="D108" s="12" t="s">
        <v>172</v>
      </c>
      <c r="E108" s="52">
        <f>+E76*100/E66</f>
        <v>15.52552000527986</v>
      </c>
      <c r="F108" s="52">
        <f>+F76*100/F66</f>
        <v>38.54083564781363</v>
      </c>
      <c r="G108" s="52">
        <f>+G76*100/G66</f>
        <v>-3.8941462594244687</v>
      </c>
      <c r="H108" s="52">
        <f>+H76*100/H66</f>
        <v>-9.0528838118683339</v>
      </c>
      <c r="I108" s="14" t="s">
        <v>173</v>
      </c>
    </row>
    <row r="109" spans="1:15" ht="15.75">
      <c r="D109" s="12" t="s">
        <v>174</v>
      </c>
      <c r="E109" s="52">
        <f>+E83*100/E66</f>
        <v>-3.3226253451951759</v>
      </c>
      <c r="F109" s="52">
        <f>+F83*100/F66</f>
        <v>25.791022719849234</v>
      </c>
      <c r="G109" s="52">
        <f>+G83*100/G66</f>
        <v>-19.903619329452592</v>
      </c>
      <c r="H109" s="52">
        <f>+H83*100/H66</f>
        <v>-16.522619240203252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-0.68656641312909994</v>
      </c>
      <c r="F110" s="52">
        <f t="shared" ref="F110:H110" si="1">F83*100/F30</f>
        <v>6.1041439736810466</v>
      </c>
      <c r="G110" s="52">
        <f t="shared" si="1"/>
        <v>-3.7940777501425478</v>
      </c>
      <c r="H110" s="52">
        <f t="shared" si="1"/>
        <v>-4.952092101581993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-6.9426395598669428</v>
      </c>
      <c r="F111" s="53">
        <f t="shared" ref="F111:H111" si="2">+F85*100/F60</f>
        <v>17.245325835263532</v>
      </c>
      <c r="G111" s="53">
        <f t="shared" si="2"/>
        <v>-15.365415915258414</v>
      </c>
      <c r="H111" s="53">
        <f t="shared" si="2"/>
        <v>-22.708835472636249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67.089403700053182</v>
      </c>
      <c r="F113" s="10">
        <f>+F43*100/F30</f>
        <v>64.459784491137043</v>
      </c>
      <c r="G113" s="10">
        <f>+G43*100/G30</f>
        <v>75.108640348711106</v>
      </c>
      <c r="H113" s="10">
        <f>+H43*100/H30</f>
        <v>77.964561651229303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30.604427659426445</v>
      </c>
      <c r="F114" s="13">
        <f>+F60*100/F30</f>
        <v>35.349458264418594</v>
      </c>
      <c r="G114" s="13">
        <f>+G60*100/G30</f>
        <v>24.739908830032334</v>
      </c>
      <c r="H114" s="13">
        <f>+H60*100/H30</f>
        <v>21.881526787758723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1.0256787212648659</v>
      </c>
      <c r="F115" s="46">
        <f>+F76/F77</f>
        <v>1.9709586572610316</v>
      </c>
      <c r="G115" s="46">
        <f>+G76/G77</f>
        <v>-0.20776494066391479</v>
      </c>
      <c r="H115" s="46">
        <f>+H76/H77</f>
        <v>-0.73860142918615401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0.20663371334415981</v>
      </c>
      <c r="F117" s="10">
        <f>+F66/F30</f>
        <v>0.23667708101327783</v>
      </c>
      <c r="G117" s="10">
        <f>+G66/G30</f>
        <v>0.19062250374373976</v>
      </c>
      <c r="H117" s="10">
        <f>+H66/H30</f>
        <v>0.29971592455102025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0.65351451021994655</v>
      </c>
      <c r="F118" s="13">
        <f>+F66/F28</f>
        <v>0.58566231461032714</v>
      </c>
      <c r="G118" s="13">
        <f>+G66/G28</f>
        <v>0.96685291790113037</v>
      </c>
      <c r="H118" s="13">
        <f>+H66/H28</f>
        <v>0.99134088040611057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4.0690896219010977</v>
      </c>
      <c r="F119" s="46">
        <f>+F66/F122</f>
        <v>-6.0596560387400631</v>
      </c>
      <c r="G119" s="46">
        <f>+G66/G122</f>
        <v>1.6101797343784305</v>
      </c>
      <c r="H119" s="46">
        <f>+H66/H122</f>
        <v>-4.3147109592511059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1.2403530992427538</v>
      </c>
      <c r="F121" s="58">
        <f>+F23/F39</f>
        <v>0.80574105467976276</v>
      </c>
      <c r="G121" s="58">
        <f>+G23/G39</f>
        <v>1.3508415238906508</v>
      </c>
      <c r="H121" s="58">
        <f>+H23/H39</f>
        <v>0.82648625901855377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1873002</v>
      </c>
      <c r="F122" s="29">
        <f>+F23-F39</f>
        <v>-1333813</v>
      </c>
      <c r="G122" s="29">
        <f>+G23-G39</f>
        <v>4878143</v>
      </c>
      <c r="H122" s="29">
        <f>+H23-H39</f>
        <v>-2680539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2020-10-27T10:46:42Z</dcterms:modified>
</cp:coreProperties>
</file>